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9155" windowHeight="7740" activeTab="10"/>
  </bookViews>
  <sheets>
    <sheet name="5.2" sheetId="1" r:id="rId1"/>
    <sheet name="5.3" sheetId="2" r:id="rId2"/>
    <sheet name="5.4" sheetId="4" r:id="rId3"/>
    <sheet name="5.5" sheetId="8" r:id="rId4"/>
    <sheet name="5.6" sheetId="7" r:id="rId5"/>
    <sheet name="5.7" sheetId="6" r:id="rId6"/>
    <sheet name="5.8" sheetId="5" r:id="rId7"/>
    <sheet name="5.9" sheetId="11" r:id="rId8"/>
    <sheet name="5.10" sheetId="10" r:id="rId9"/>
    <sheet name="5.11" sheetId="9" r:id="rId10"/>
    <sheet name="5.19" sheetId="13" r:id="rId11"/>
    <sheet name="TempConv" sheetId="12" r:id="rId12"/>
    <sheet name="unit_ratios" sheetId="3" r:id="rId13"/>
  </sheets>
  <calcPr calcId="145621"/>
</workbook>
</file>

<file path=xl/calcChain.xml><?xml version="1.0" encoding="utf-8"?>
<calcChain xmlns="http://schemas.openxmlformats.org/spreadsheetml/2006/main">
  <c r="B10" i="13" l="1"/>
  <c r="B7" i="13"/>
  <c r="B6" i="13"/>
  <c r="B5" i="13"/>
  <c r="B4" i="13"/>
  <c r="D3" i="12"/>
  <c r="D4" i="12"/>
  <c r="D5" i="12"/>
  <c r="D6" i="12"/>
  <c r="D7" i="12"/>
  <c r="D8" i="12"/>
  <c r="D9" i="12"/>
  <c r="D10" i="12"/>
  <c r="D11" i="12"/>
  <c r="D12" i="12"/>
  <c r="D13" i="12"/>
  <c r="D2" i="12"/>
  <c r="C2" i="12"/>
  <c r="B2" i="12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B3" i="9"/>
  <c r="B2" i="9"/>
  <c r="B1" i="9"/>
  <c r="B4" i="6"/>
  <c r="B3" i="6"/>
  <c r="B2" i="6"/>
  <c r="B4" i="4"/>
  <c r="B4" i="2"/>
  <c r="B3" i="2"/>
  <c r="B2" i="1"/>
  <c r="B3" i="12" l="1"/>
  <c r="B4" i="12"/>
  <c r="B5" i="12"/>
  <c r="B6" i="12"/>
  <c r="B7" i="12"/>
  <c r="B8" i="12"/>
  <c r="B9" i="12"/>
  <c r="B10" i="12"/>
  <c r="B11" i="12"/>
  <c r="B12" i="12"/>
  <c r="B13" i="12"/>
  <c r="B14" i="12"/>
  <c r="B15" i="12"/>
  <c r="B16" i="12"/>
  <c r="D14" i="12"/>
  <c r="D15" i="12"/>
  <c r="D16" i="12"/>
  <c r="D29" i="12"/>
  <c r="D30" i="12"/>
  <c r="D31" i="12"/>
  <c r="D32" i="12"/>
  <c r="D33" i="12"/>
  <c r="D34" i="12"/>
  <c r="D35" i="12"/>
  <c r="D36" i="12"/>
  <c r="D37" i="12"/>
  <c r="D38" i="12"/>
  <c r="D39" i="12"/>
  <c r="C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A31" i="12"/>
  <c r="A32" i="12" s="1"/>
  <c r="A33" i="12" s="1"/>
  <c r="A34" i="12" s="1"/>
  <c r="A35" i="12" s="1"/>
  <c r="A36" i="12" s="1"/>
  <c r="A37" i="12" s="1"/>
  <c r="A38" i="12" s="1"/>
  <c r="A39" i="12" s="1"/>
  <c r="B39" i="12" s="1"/>
  <c r="A30" i="12"/>
  <c r="A3" i="12"/>
  <c r="B29" i="12"/>
  <c r="G7" i="13"/>
  <c r="G6" i="13"/>
  <c r="B9" i="13"/>
  <c r="B8" i="13"/>
  <c r="G3" i="13"/>
  <c r="G2" i="13"/>
  <c r="B12" i="9"/>
  <c r="B11" i="9"/>
  <c r="B10" i="9"/>
  <c r="B9" i="9"/>
  <c r="B8" i="9"/>
  <c r="B7" i="9"/>
  <c r="B5" i="9"/>
  <c r="B2" i="10"/>
  <c r="B3" i="11"/>
  <c r="B2" i="11"/>
  <c r="B2" i="5"/>
  <c r="C20" i="3"/>
  <c r="C18" i="3"/>
  <c r="B3" i="7"/>
  <c r="B4" i="7" s="1"/>
  <c r="B2" i="7"/>
  <c r="B2" i="8"/>
  <c r="B3" i="8" s="1"/>
  <c r="B4" i="8" s="1"/>
  <c r="B5" i="8" s="1"/>
  <c r="B5" i="4"/>
  <c r="B6" i="4"/>
  <c r="B2" i="4"/>
  <c r="B38" i="12" l="1"/>
  <c r="B36" i="12"/>
  <c r="B34" i="12"/>
  <c r="B32" i="12"/>
  <c r="B30" i="12"/>
  <c r="B37" i="12"/>
  <c r="B35" i="12"/>
  <c r="B33" i="12"/>
  <c r="B31" i="12"/>
  <c r="B17" i="12" l="1"/>
  <c r="D17" i="12" s="1"/>
  <c r="B18" i="12" l="1"/>
  <c r="D18" i="12" s="1"/>
  <c r="B19" i="12" l="1"/>
  <c r="D19" i="12" s="1"/>
  <c r="B20" i="12" l="1"/>
  <c r="D20" i="12" s="1"/>
  <c r="B21" i="12" l="1"/>
  <c r="D21" i="12" s="1"/>
  <c r="B22" i="12" l="1"/>
  <c r="D22" i="12" s="1"/>
  <c r="B23" i="12" l="1"/>
  <c r="D23" i="12" s="1"/>
  <c r="B24" i="12" l="1"/>
  <c r="D24" i="12" s="1"/>
  <c r="B25" i="12" l="1"/>
  <c r="D25" i="12" s="1"/>
  <c r="B26" i="12" l="1"/>
  <c r="D26" i="12" s="1"/>
  <c r="B28" i="12" l="1"/>
  <c r="D28" i="12" s="1"/>
  <c r="B27" i="12"/>
  <c r="D27" i="12" s="1"/>
</calcChain>
</file>

<file path=xl/sharedStrings.xml><?xml version="1.0" encoding="utf-8"?>
<sst xmlns="http://schemas.openxmlformats.org/spreadsheetml/2006/main" count="191" uniqueCount="63">
  <si>
    <t>ft</t>
  </si>
  <si>
    <t>in</t>
  </si>
  <si>
    <t>ans =</t>
  </si>
  <si>
    <t>unit ratio</t>
  </si>
  <si>
    <t>mile</t>
  </si>
  <si>
    <t>yd</t>
  </si>
  <si>
    <t>lbs</t>
  </si>
  <si>
    <t>sl</t>
  </si>
  <si>
    <t>earth</t>
  </si>
  <si>
    <t>moon</t>
  </si>
  <si>
    <t>mars</t>
  </si>
  <si>
    <t>jupiter</t>
  </si>
  <si>
    <t>moon =</t>
  </si>
  <si>
    <t>mars =</t>
  </si>
  <si>
    <t>jupiter =</t>
  </si>
  <si>
    <t>yrs</t>
  </si>
  <si>
    <t>sec</t>
  </si>
  <si>
    <t>min</t>
  </si>
  <si>
    <t>hr</t>
  </si>
  <si>
    <t>day</t>
  </si>
  <si>
    <t>hrs</t>
  </si>
  <si>
    <t>yr</t>
  </si>
  <si>
    <t>days</t>
  </si>
  <si>
    <t>mph</t>
  </si>
  <si>
    <t>fps</t>
  </si>
  <si>
    <t>fph</t>
  </si>
  <si>
    <t>fpm</t>
  </si>
  <si>
    <t>excape velocities</t>
  </si>
  <si>
    <t>kps</t>
  </si>
  <si>
    <t>ratio</t>
  </si>
  <si>
    <t>gal</t>
  </si>
  <si>
    <t>km</t>
  </si>
  <si>
    <t>m</t>
  </si>
  <si>
    <t>mm</t>
  </si>
  <si>
    <t>cm</t>
  </si>
  <si>
    <t>g</t>
  </si>
  <si>
    <t>kg</t>
  </si>
  <si>
    <t>mtph</t>
  </si>
  <si>
    <t>mtpd</t>
  </si>
  <si>
    <t>ans for Rip =</t>
  </si>
  <si>
    <t>sleep for =</t>
  </si>
  <si>
    <t>hair growth =</t>
  </si>
  <si>
    <t>mt</t>
  </si>
  <si>
    <t>bore =</t>
  </si>
  <si>
    <t>stroke =</t>
  </si>
  <si>
    <t>cylinder number =</t>
  </si>
  <si>
    <r>
      <t>mm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</si>
  <si>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cm</t>
    </r>
    <r>
      <rPr>
        <vertAlign val="superscript"/>
        <sz val="11"/>
        <color theme="1"/>
        <rFont val="Calibri"/>
        <family val="2"/>
        <scheme val="minor"/>
      </rPr>
      <t>3</t>
    </r>
  </si>
  <si>
    <t>liters</t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</si>
  <si>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</si>
  <si>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t>A =</t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</si>
  <si>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</si>
  <si>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t>V =</t>
  </si>
  <si>
    <r>
      <t>cm</t>
    </r>
    <r>
      <rPr>
        <vertAlign val="superscript"/>
        <sz val="11"/>
        <color theme="1"/>
        <rFont val="Calibri"/>
        <family val="2"/>
        <scheme val="minor"/>
      </rPr>
      <t>2</t>
    </r>
  </si>
  <si>
    <t>cc</t>
  </si>
  <si>
    <t>L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</si>
  <si>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</si>
  <si>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C</t>
    </r>
  </si>
  <si>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F</t>
    </r>
  </si>
  <si>
    <t>K</t>
  </si>
  <si>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R</t>
    </r>
  </si>
  <si>
    <t>http://www.exploratorium.edu/ronh/weight/</t>
  </si>
  <si>
    <t>mmpd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</si>
</sst>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E+00"/>
    <numFmt numFmtId="166" formatCode="0.0"/>
    <numFmt numFmtId="167" formatCode="0.00000"/>
  </numFmts>
  <fonts count="3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12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/>
    <xf numFmtId="1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"/>
    </xf>
    <xf numFmtId="13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TempConv!$B$1</c:f>
              <c:strCache>
                <c:ptCount val="1"/>
                <c:pt idx="0">
                  <c:v>°F</c:v>
                </c:pt>
              </c:strCache>
            </c:strRef>
          </c:tx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5.6056091580101781E-2"/>
                  <c:y val="0.20615056235945584"/>
                </c:manualLayout>
              </c:layout>
              <c:numFmt formatCode="General" sourceLinked="0"/>
              <c:spPr>
                <a:solidFill>
                  <a:schemeClr val="bg1"/>
                </a:solidFill>
                <a:ln w="25400">
                  <a:solidFill>
                    <a:srgbClr val="00B050"/>
                  </a:solidFill>
                </a:ln>
              </c:spPr>
            </c:trendlineLbl>
          </c:trendline>
          <c:xVal>
            <c:numRef>
              <c:f>TempConv!$A$2:$A$39</c:f>
              <c:numCache>
                <c:formatCode>General</c:formatCode>
                <c:ptCount val="38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  <c:pt idx="37">
                  <c:v>100</c:v>
                </c:pt>
              </c:numCache>
            </c:numRef>
          </c:xVal>
          <c:yVal>
            <c:numRef>
              <c:f>TempConv!$B$2:$B$39</c:f>
              <c:numCache>
                <c:formatCode>General</c:formatCode>
                <c:ptCount val="38"/>
                <c:pt idx="0">
                  <c:v>-459.40000000000003</c:v>
                </c:pt>
                <c:pt idx="1">
                  <c:v>-441.40000000000003</c:v>
                </c:pt>
                <c:pt idx="2">
                  <c:v>-423.40000000000003</c:v>
                </c:pt>
                <c:pt idx="3">
                  <c:v>-405.40000000000003</c:v>
                </c:pt>
                <c:pt idx="4">
                  <c:v>-387.40000000000003</c:v>
                </c:pt>
                <c:pt idx="5">
                  <c:v>-369.40000000000003</c:v>
                </c:pt>
                <c:pt idx="6">
                  <c:v>-351.40000000000003</c:v>
                </c:pt>
                <c:pt idx="7">
                  <c:v>-333.40000000000003</c:v>
                </c:pt>
                <c:pt idx="8">
                  <c:v>-315.40000000000003</c:v>
                </c:pt>
                <c:pt idx="9">
                  <c:v>-297.40000000000003</c:v>
                </c:pt>
                <c:pt idx="10">
                  <c:v>-279.40000000000003</c:v>
                </c:pt>
                <c:pt idx="11">
                  <c:v>-261.40000000000003</c:v>
                </c:pt>
                <c:pt idx="12">
                  <c:v>-243.40000000000003</c:v>
                </c:pt>
                <c:pt idx="13">
                  <c:v>-225.40000000000003</c:v>
                </c:pt>
                <c:pt idx="14">
                  <c:v>-207.4</c:v>
                </c:pt>
                <c:pt idx="15">
                  <c:v>-189.4</c:v>
                </c:pt>
                <c:pt idx="16">
                  <c:v>-171.4</c:v>
                </c:pt>
                <c:pt idx="17">
                  <c:v>-153.4</c:v>
                </c:pt>
                <c:pt idx="18">
                  <c:v>-135.4</c:v>
                </c:pt>
                <c:pt idx="19">
                  <c:v>-117.4</c:v>
                </c:pt>
                <c:pt idx="20">
                  <c:v>-99.4</c:v>
                </c:pt>
                <c:pt idx="21">
                  <c:v>-81.400000000000006</c:v>
                </c:pt>
                <c:pt idx="22">
                  <c:v>-63.400000000000006</c:v>
                </c:pt>
                <c:pt idx="23">
                  <c:v>-45.400000000000006</c:v>
                </c:pt>
                <c:pt idx="24">
                  <c:v>-27.4</c:v>
                </c:pt>
                <c:pt idx="25">
                  <c:v>-9.3999999999999986</c:v>
                </c:pt>
                <c:pt idx="26">
                  <c:v>8.5999999999999979</c:v>
                </c:pt>
                <c:pt idx="27">
                  <c:v>32</c:v>
                </c:pt>
                <c:pt idx="28">
                  <c:v>50</c:v>
                </c:pt>
                <c:pt idx="29">
                  <c:v>68</c:v>
                </c:pt>
                <c:pt idx="30">
                  <c:v>86</c:v>
                </c:pt>
                <c:pt idx="31">
                  <c:v>104</c:v>
                </c:pt>
                <c:pt idx="32">
                  <c:v>122</c:v>
                </c:pt>
                <c:pt idx="33">
                  <c:v>140</c:v>
                </c:pt>
                <c:pt idx="34">
                  <c:v>158</c:v>
                </c:pt>
                <c:pt idx="35">
                  <c:v>176</c:v>
                </c:pt>
                <c:pt idx="36">
                  <c:v>194</c:v>
                </c:pt>
                <c:pt idx="37">
                  <c:v>212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TempConv!$C$1</c:f>
              <c:strCache>
                <c:ptCount val="1"/>
                <c:pt idx="0">
                  <c:v>K</c:v>
                </c:pt>
              </c:strCache>
            </c:strRef>
          </c:tx>
          <c:marker>
            <c:symbol val="none"/>
          </c:marker>
          <c:xVal>
            <c:numRef>
              <c:f>TempConv!$A$2:$A$39</c:f>
              <c:numCache>
                <c:formatCode>General</c:formatCode>
                <c:ptCount val="38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  <c:pt idx="37">
                  <c:v>100</c:v>
                </c:pt>
              </c:numCache>
            </c:numRef>
          </c:xVal>
          <c:yVal>
            <c:numRef>
              <c:f>TempConv!$C$2:$C$39</c:f>
              <c:numCache>
                <c:formatCode>General</c:formatCode>
                <c:ptCount val="3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273</c:v>
                </c:pt>
                <c:pt idx="28">
                  <c:v>283</c:v>
                </c:pt>
                <c:pt idx="29">
                  <c:v>293</c:v>
                </c:pt>
                <c:pt idx="30">
                  <c:v>303</c:v>
                </c:pt>
                <c:pt idx="31">
                  <c:v>313</c:v>
                </c:pt>
                <c:pt idx="32">
                  <c:v>323</c:v>
                </c:pt>
                <c:pt idx="33">
                  <c:v>333</c:v>
                </c:pt>
                <c:pt idx="34">
                  <c:v>343</c:v>
                </c:pt>
                <c:pt idx="35">
                  <c:v>353</c:v>
                </c:pt>
                <c:pt idx="36">
                  <c:v>363</c:v>
                </c:pt>
                <c:pt idx="37">
                  <c:v>373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TempConv!$D$1</c:f>
              <c:strCache>
                <c:ptCount val="1"/>
                <c:pt idx="0">
                  <c:v>°R</c:v>
                </c:pt>
              </c:strCache>
            </c:strRef>
          </c:tx>
          <c:marker>
            <c:symbol val="none"/>
          </c:marker>
          <c:xVal>
            <c:numRef>
              <c:f>TempConv!$A$2:$A$39</c:f>
              <c:numCache>
                <c:formatCode>General</c:formatCode>
                <c:ptCount val="38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  <c:pt idx="37">
                  <c:v>100</c:v>
                </c:pt>
              </c:numCache>
            </c:numRef>
          </c:xVal>
          <c:yVal>
            <c:numRef>
              <c:f>TempConv!$D$2:$D$39</c:f>
              <c:numCache>
                <c:formatCode>General</c:formatCode>
                <c:ptCount val="38"/>
                <c:pt idx="0">
                  <c:v>0.59999999999996589</c:v>
                </c:pt>
                <c:pt idx="1">
                  <c:v>18.599999999999966</c:v>
                </c:pt>
                <c:pt idx="2">
                  <c:v>36.599999999999966</c:v>
                </c:pt>
                <c:pt idx="3">
                  <c:v>54.599999999999966</c:v>
                </c:pt>
                <c:pt idx="4">
                  <c:v>72.599999999999966</c:v>
                </c:pt>
                <c:pt idx="5">
                  <c:v>90.599999999999966</c:v>
                </c:pt>
                <c:pt idx="6">
                  <c:v>108.59999999999997</c:v>
                </c:pt>
                <c:pt idx="7">
                  <c:v>126.59999999999997</c:v>
                </c:pt>
                <c:pt idx="8">
                  <c:v>144.59999999999997</c:v>
                </c:pt>
                <c:pt idx="9">
                  <c:v>162.59999999999997</c:v>
                </c:pt>
                <c:pt idx="10">
                  <c:v>180.59999999999997</c:v>
                </c:pt>
                <c:pt idx="11">
                  <c:v>198.59999999999997</c:v>
                </c:pt>
                <c:pt idx="12">
                  <c:v>216.59999999999997</c:v>
                </c:pt>
                <c:pt idx="13">
                  <c:v>234.59999999999997</c:v>
                </c:pt>
                <c:pt idx="14">
                  <c:v>252.6</c:v>
                </c:pt>
                <c:pt idx="15">
                  <c:v>270.60000000000002</c:v>
                </c:pt>
                <c:pt idx="16">
                  <c:v>288.60000000000002</c:v>
                </c:pt>
                <c:pt idx="17">
                  <c:v>306.60000000000002</c:v>
                </c:pt>
                <c:pt idx="18">
                  <c:v>324.60000000000002</c:v>
                </c:pt>
                <c:pt idx="19">
                  <c:v>342.6</c:v>
                </c:pt>
                <c:pt idx="20">
                  <c:v>360.6</c:v>
                </c:pt>
                <c:pt idx="21">
                  <c:v>378.6</c:v>
                </c:pt>
                <c:pt idx="22">
                  <c:v>396.6</c:v>
                </c:pt>
                <c:pt idx="23">
                  <c:v>414.6</c:v>
                </c:pt>
                <c:pt idx="24">
                  <c:v>432.6</c:v>
                </c:pt>
                <c:pt idx="25">
                  <c:v>450.6</c:v>
                </c:pt>
                <c:pt idx="26">
                  <c:v>468.6</c:v>
                </c:pt>
                <c:pt idx="27">
                  <c:v>492</c:v>
                </c:pt>
                <c:pt idx="28">
                  <c:v>510</c:v>
                </c:pt>
                <c:pt idx="29">
                  <c:v>528</c:v>
                </c:pt>
                <c:pt idx="30">
                  <c:v>546</c:v>
                </c:pt>
                <c:pt idx="31">
                  <c:v>564</c:v>
                </c:pt>
                <c:pt idx="32">
                  <c:v>582</c:v>
                </c:pt>
                <c:pt idx="33">
                  <c:v>600</c:v>
                </c:pt>
                <c:pt idx="34">
                  <c:v>618</c:v>
                </c:pt>
                <c:pt idx="35">
                  <c:v>636</c:v>
                </c:pt>
                <c:pt idx="36">
                  <c:v>654</c:v>
                </c:pt>
                <c:pt idx="37">
                  <c:v>672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8272"/>
        <c:axId val="100160640"/>
      </c:scatterChart>
      <c:valAx>
        <c:axId val="93478272"/>
        <c:scaling>
          <c:orientation val="minMax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low"/>
        <c:crossAx val="100160640"/>
        <c:crosses val="autoZero"/>
        <c:crossBetween val="midCat"/>
      </c:valAx>
      <c:valAx>
        <c:axId val="100160640"/>
        <c:scaling>
          <c:orientation val="minMax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low"/>
        <c:crossAx val="934782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TempConv!$A$2:$A$39</c:f>
              <c:numCache>
                <c:formatCode>General</c:formatCode>
                <c:ptCount val="38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  <c:pt idx="37">
                  <c:v>100</c:v>
                </c:pt>
              </c:numCache>
            </c:numRef>
          </c:xVal>
          <c:yVal>
            <c:numRef>
              <c:f>TempConv!$B$2:$B$39</c:f>
              <c:numCache>
                <c:formatCode>General</c:formatCode>
                <c:ptCount val="38"/>
                <c:pt idx="0">
                  <c:v>-459.40000000000003</c:v>
                </c:pt>
                <c:pt idx="1">
                  <c:v>-441.40000000000003</c:v>
                </c:pt>
                <c:pt idx="2">
                  <c:v>-423.40000000000003</c:v>
                </c:pt>
                <c:pt idx="3">
                  <c:v>-405.40000000000003</c:v>
                </c:pt>
                <c:pt idx="4">
                  <c:v>-387.40000000000003</c:v>
                </c:pt>
                <c:pt idx="5">
                  <c:v>-369.40000000000003</c:v>
                </c:pt>
                <c:pt idx="6">
                  <c:v>-351.40000000000003</c:v>
                </c:pt>
                <c:pt idx="7">
                  <c:v>-333.40000000000003</c:v>
                </c:pt>
                <c:pt idx="8">
                  <c:v>-315.40000000000003</c:v>
                </c:pt>
                <c:pt idx="9">
                  <c:v>-297.40000000000003</c:v>
                </c:pt>
                <c:pt idx="10">
                  <c:v>-279.40000000000003</c:v>
                </c:pt>
                <c:pt idx="11">
                  <c:v>-261.40000000000003</c:v>
                </c:pt>
                <c:pt idx="12">
                  <c:v>-243.40000000000003</c:v>
                </c:pt>
                <c:pt idx="13">
                  <c:v>-225.40000000000003</c:v>
                </c:pt>
                <c:pt idx="14">
                  <c:v>-207.4</c:v>
                </c:pt>
                <c:pt idx="15">
                  <c:v>-189.4</c:v>
                </c:pt>
                <c:pt idx="16">
                  <c:v>-171.4</c:v>
                </c:pt>
                <c:pt idx="17">
                  <c:v>-153.4</c:v>
                </c:pt>
                <c:pt idx="18">
                  <c:v>-135.4</c:v>
                </c:pt>
                <c:pt idx="19">
                  <c:v>-117.4</c:v>
                </c:pt>
                <c:pt idx="20">
                  <c:v>-99.4</c:v>
                </c:pt>
                <c:pt idx="21">
                  <c:v>-81.400000000000006</c:v>
                </c:pt>
                <c:pt idx="22">
                  <c:v>-63.400000000000006</c:v>
                </c:pt>
                <c:pt idx="23">
                  <c:v>-45.400000000000006</c:v>
                </c:pt>
                <c:pt idx="24">
                  <c:v>-27.4</c:v>
                </c:pt>
                <c:pt idx="25">
                  <c:v>-9.3999999999999986</c:v>
                </c:pt>
                <c:pt idx="26">
                  <c:v>8.5999999999999979</c:v>
                </c:pt>
                <c:pt idx="27">
                  <c:v>32</c:v>
                </c:pt>
                <c:pt idx="28">
                  <c:v>50</c:v>
                </c:pt>
                <c:pt idx="29">
                  <c:v>68</c:v>
                </c:pt>
                <c:pt idx="30">
                  <c:v>86</c:v>
                </c:pt>
                <c:pt idx="31">
                  <c:v>104</c:v>
                </c:pt>
                <c:pt idx="32">
                  <c:v>122</c:v>
                </c:pt>
                <c:pt idx="33">
                  <c:v>140</c:v>
                </c:pt>
                <c:pt idx="34">
                  <c:v>158</c:v>
                </c:pt>
                <c:pt idx="35">
                  <c:v>176</c:v>
                </c:pt>
                <c:pt idx="36">
                  <c:v>194</c:v>
                </c:pt>
                <c:pt idx="37">
                  <c:v>212</c:v>
                </c:pt>
              </c:numCache>
            </c:numRef>
          </c:yVal>
          <c:smooth val="0"/>
        </c:ser>
        <c:ser>
          <c:idx val="1"/>
          <c:order val="1"/>
          <c:marker>
            <c:symbol val="none"/>
          </c:marker>
          <c:xVal>
            <c:numRef>
              <c:f>TempConv!$A$2:$A$39</c:f>
              <c:numCache>
                <c:formatCode>General</c:formatCode>
                <c:ptCount val="38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  <c:pt idx="37">
                  <c:v>100</c:v>
                </c:pt>
              </c:numCache>
            </c:numRef>
          </c:xVal>
          <c:yVal>
            <c:numRef>
              <c:f>TempConv!$C$2:$C$39</c:f>
              <c:numCache>
                <c:formatCode>General</c:formatCode>
                <c:ptCount val="3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273</c:v>
                </c:pt>
                <c:pt idx="28">
                  <c:v>283</c:v>
                </c:pt>
                <c:pt idx="29">
                  <c:v>293</c:v>
                </c:pt>
                <c:pt idx="30">
                  <c:v>303</c:v>
                </c:pt>
                <c:pt idx="31">
                  <c:v>313</c:v>
                </c:pt>
                <c:pt idx="32">
                  <c:v>323</c:v>
                </c:pt>
                <c:pt idx="33">
                  <c:v>333</c:v>
                </c:pt>
                <c:pt idx="34">
                  <c:v>343</c:v>
                </c:pt>
                <c:pt idx="35">
                  <c:v>353</c:v>
                </c:pt>
                <c:pt idx="36">
                  <c:v>363</c:v>
                </c:pt>
                <c:pt idx="37">
                  <c:v>373</c:v>
                </c:pt>
              </c:numCache>
            </c:numRef>
          </c:yVal>
          <c:smooth val="0"/>
        </c:ser>
        <c:ser>
          <c:idx val="2"/>
          <c:order val="2"/>
          <c:marker>
            <c:symbol val="none"/>
          </c:marker>
          <c:xVal>
            <c:numRef>
              <c:f>TempConv!$A$2:$A$39</c:f>
              <c:numCache>
                <c:formatCode>General</c:formatCode>
                <c:ptCount val="38"/>
                <c:pt idx="0">
                  <c:v>-273</c:v>
                </c:pt>
                <c:pt idx="1">
                  <c:v>-263</c:v>
                </c:pt>
                <c:pt idx="2">
                  <c:v>-253</c:v>
                </c:pt>
                <c:pt idx="3">
                  <c:v>-243</c:v>
                </c:pt>
                <c:pt idx="4">
                  <c:v>-233</c:v>
                </c:pt>
                <c:pt idx="5">
                  <c:v>-223</c:v>
                </c:pt>
                <c:pt idx="6">
                  <c:v>-213</c:v>
                </c:pt>
                <c:pt idx="7">
                  <c:v>-203</c:v>
                </c:pt>
                <c:pt idx="8">
                  <c:v>-193</c:v>
                </c:pt>
                <c:pt idx="9">
                  <c:v>-183</c:v>
                </c:pt>
                <c:pt idx="10">
                  <c:v>-173</c:v>
                </c:pt>
                <c:pt idx="11">
                  <c:v>-163</c:v>
                </c:pt>
                <c:pt idx="12">
                  <c:v>-153</c:v>
                </c:pt>
                <c:pt idx="13">
                  <c:v>-143</c:v>
                </c:pt>
                <c:pt idx="14">
                  <c:v>-133</c:v>
                </c:pt>
                <c:pt idx="15">
                  <c:v>-123</c:v>
                </c:pt>
                <c:pt idx="16">
                  <c:v>-113</c:v>
                </c:pt>
                <c:pt idx="17">
                  <c:v>-103</c:v>
                </c:pt>
                <c:pt idx="18">
                  <c:v>-93</c:v>
                </c:pt>
                <c:pt idx="19">
                  <c:v>-83</c:v>
                </c:pt>
                <c:pt idx="20">
                  <c:v>-73</c:v>
                </c:pt>
                <c:pt idx="21">
                  <c:v>-63</c:v>
                </c:pt>
                <c:pt idx="22">
                  <c:v>-53</c:v>
                </c:pt>
                <c:pt idx="23">
                  <c:v>-43</c:v>
                </c:pt>
                <c:pt idx="24">
                  <c:v>-33</c:v>
                </c:pt>
                <c:pt idx="25">
                  <c:v>-23</c:v>
                </c:pt>
                <c:pt idx="26">
                  <c:v>-13</c:v>
                </c:pt>
                <c:pt idx="27">
                  <c:v>0</c:v>
                </c:pt>
                <c:pt idx="28">
                  <c:v>10</c:v>
                </c:pt>
                <c:pt idx="29">
                  <c:v>20</c:v>
                </c:pt>
                <c:pt idx="30">
                  <c:v>30</c:v>
                </c:pt>
                <c:pt idx="31">
                  <c:v>40</c:v>
                </c:pt>
                <c:pt idx="32">
                  <c:v>50</c:v>
                </c:pt>
                <c:pt idx="33">
                  <c:v>60</c:v>
                </c:pt>
                <c:pt idx="34">
                  <c:v>70</c:v>
                </c:pt>
                <c:pt idx="35">
                  <c:v>80</c:v>
                </c:pt>
                <c:pt idx="36">
                  <c:v>90</c:v>
                </c:pt>
                <c:pt idx="37">
                  <c:v>100</c:v>
                </c:pt>
              </c:numCache>
            </c:numRef>
          </c:xVal>
          <c:yVal>
            <c:numRef>
              <c:f>TempConv!$D$2:$D$39</c:f>
              <c:numCache>
                <c:formatCode>General</c:formatCode>
                <c:ptCount val="38"/>
                <c:pt idx="0">
                  <c:v>0.59999999999996589</c:v>
                </c:pt>
                <c:pt idx="1">
                  <c:v>18.599999999999966</c:v>
                </c:pt>
                <c:pt idx="2">
                  <c:v>36.599999999999966</c:v>
                </c:pt>
                <c:pt idx="3">
                  <c:v>54.599999999999966</c:v>
                </c:pt>
                <c:pt idx="4">
                  <c:v>72.599999999999966</c:v>
                </c:pt>
                <c:pt idx="5">
                  <c:v>90.599999999999966</c:v>
                </c:pt>
                <c:pt idx="6">
                  <c:v>108.59999999999997</c:v>
                </c:pt>
                <c:pt idx="7">
                  <c:v>126.59999999999997</c:v>
                </c:pt>
                <c:pt idx="8">
                  <c:v>144.59999999999997</c:v>
                </c:pt>
                <c:pt idx="9">
                  <c:v>162.59999999999997</c:v>
                </c:pt>
                <c:pt idx="10">
                  <c:v>180.59999999999997</c:v>
                </c:pt>
                <c:pt idx="11">
                  <c:v>198.59999999999997</c:v>
                </c:pt>
                <c:pt idx="12">
                  <c:v>216.59999999999997</c:v>
                </c:pt>
                <c:pt idx="13">
                  <c:v>234.59999999999997</c:v>
                </c:pt>
                <c:pt idx="14">
                  <c:v>252.6</c:v>
                </c:pt>
                <c:pt idx="15">
                  <c:v>270.60000000000002</c:v>
                </c:pt>
                <c:pt idx="16">
                  <c:v>288.60000000000002</c:v>
                </c:pt>
                <c:pt idx="17">
                  <c:v>306.60000000000002</c:v>
                </c:pt>
                <c:pt idx="18">
                  <c:v>324.60000000000002</c:v>
                </c:pt>
                <c:pt idx="19">
                  <c:v>342.6</c:v>
                </c:pt>
                <c:pt idx="20">
                  <c:v>360.6</c:v>
                </c:pt>
                <c:pt idx="21">
                  <c:v>378.6</c:v>
                </c:pt>
                <c:pt idx="22">
                  <c:v>396.6</c:v>
                </c:pt>
                <c:pt idx="23">
                  <c:v>414.6</c:v>
                </c:pt>
                <c:pt idx="24">
                  <c:v>432.6</c:v>
                </c:pt>
                <c:pt idx="25">
                  <c:v>450.6</c:v>
                </c:pt>
                <c:pt idx="26">
                  <c:v>468.6</c:v>
                </c:pt>
                <c:pt idx="27">
                  <c:v>492</c:v>
                </c:pt>
                <c:pt idx="28">
                  <c:v>510</c:v>
                </c:pt>
                <c:pt idx="29">
                  <c:v>528</c:v>
                </c:pt>
                <c:pt idx="30">
                  <c:v>546</c:v>
                </c:pt>
                <c:pt idx="31">
                  <c:v>564</c:v>
                </c:pt>
                <c:pt idx="32">
                  <c:v>582</c:v>
                </c:pt>
                <c:pt idx="33">
                  <c:v>600</c:v>
                </c:pt>
                <c:pt idx="34">
                  <c:v>618</c:v>
                </c:pt>
                <c:pt idx="35">
                  <c:v>636</c:v>
                </c:pt>
                <c:pt idx="36">
                  <c:v>654</c:v>
                </c:pt>
                <c:pt idx="37">
                  <c:v>672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33408"/>
        <c:axId val="44831872"/>
      </c:scatterChart>
      <c:valAx>
        <c:axId val="44833408"/>
        <c:scaling>
          <c:orientation val="minMax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low"/>
        <c:crossAx val="44831872"/>
        <c:crosses val="autoZero"/>
        <c:crossBetween val="midCat"/>
      </c:valAx>
      <c:valAx>
        <c:axId val="44831872"/>
        <c:scaling>
          <c:orientation val="minMax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low"/>
        <c:crossAx val="448334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1</xdr:row>
      <xdr:rowOff>4762</xdr:rowOff>
    </xdr:from>
    <xdr:to>
      <xdr:col>14</xdr:col>
      <xdr:colOff>600074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542925</xdr:colOff>
      <xdr:row>1</xdr:row>
      <xdr:rowOff>42862</xdr:rowOff>
    </xdr:from>
    <xdr:to>
      <xdr:col>23</xdr:col>
      <xdr:colOff>238125</xdr:colOff>
      <xdr:row>15</xdr:row>
      <xdr:rowOff>119062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P8" sqref="P8"/>
    </sheetView>
  </sheetViews>
  <sheetFormatPr defaultRowHeight="15" x14ac:dyDescent="0.25"/>
  <cols>
    <col min="1" max="1" width="5.42578125" bestFit="1" customWidth="1"/>
    <col min="2" max="2" width="5.5703125" bestFit="1" customWidth="1"/>
    <col min="3" max="3" width="2.7109375" bestFit="1" customWidth="1"/>
    <col min="5" max="5" width="2" bestFit="1" customWidth="1"/>
    <col min="6" max="6" width="2.42578125" bestFit="1" customWidth="1"/>
    <col min="7" max="7" width="3" bestFit="1" customWidth="1"/>
    <col min="8" max="8" width="2.7109375" bestFit="1" customWidth="1"/>
  </cols>
  <sheetData>
    <row r="1" spans="1:8" x14ac:dyDescent="0.25">
      <c r="B1">
        <v>3.76</v>
      </c>
      <c r="C1" t="s">
        <v>0</v>
      </c>
      <c r="E1">
        <v>1</v>
      </c>
      <c r="F1" t="s">
        <v>0</v>
      </c>
      <c r="G1">
        <v>12</v>
      </c>
      <c r="H1" t="s">
        <v>1</v>
      </c>
    </row>
    <row r="2" spans="1:8" x14ac:dyDescent="0.25">
      <c r="A2" t="s">
        <v>2</v>
      </c>
      <c r="B2" s="1">
        <f>B1*G1</f>
        <v>45.12</v>
      </c>
      <c r="C2" t="s">
        <v>1</v>
      </c>
      <c r="E2" s="11" t="s">
        <v>3</v>
      </c>
      <c r="F2" s="11"/>
      <c r="G2" s="11"/>
      <c r="H2" s="11"/>
    </row>
  </sheetData>
  <mergeCells count="1">
    <mergeCell ref="E2:H2"/>
  </mergeCells>
  <pageMargins left="0.7" right="0.7" top="0.75" bottom="0.75" header="0.3" footer="0.3"/>
  <pageSetup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5" sqref="H5"/>
    </sheetView>
  </sheetViews>
  <sheetFormatPr defaultRowHeight="15" x14ac:dyDescent="0.25"/>
  <cols>
    <col min="1" max="1" width="5.42578125" bestFit="1" customWidth="1"/>
    <col min="2" max="2" width="7.28515625" bestFit="1" customWidth="1"/>
    <col min="3" max="3" width="2.7109375" bestFit="1" customWidth="1"/>
    <col min="5" max="5" width="2" bestFit="1" customWidth="1"/>
    <col min="6" max="6" width="2.42578125" bestFit="1" customWidth="1"/>
    <col min="7" max="7" width="3" bestFit="1" customWidth="1"/>
    <col min="8" max="8" width="2.7109375" bestFit="1" customWidth="1"/>
  </cols>
  <sheetData>
    <row r="1" spans="1:8" x14ac:dyDescent="0.25">
      <c r="B1">
        <v>4</v>
      </c>
      <c r="C1" t="s">
        <v>0</v>
      </c>
      <c r="E1">
        <v>1</v>
      </c>
      <c r="F1" t="s">
        <v>0</v>
      </c>
      <c r="G1">
        <v>12</v>
      </c>
      <c r="H1" t="s">
        <v>1</v>
      </c>
    </row>
    <row r="2" spans="1:8" x14ac:dyDescent="0.25">
      <c r="B2" s="2">
        <v>8.5</v>
      </c>
      <c r="C2" t="s">
        <v>1</v>
      </c>
      <c r="E2" s="11" t="s">
        <v>3</v>
      </c>
      <c r="F2" s="11"/>
      <c r="G2" s="11"/>
      <c r="H2" s="11"/>
    </row>
    <row r="3" spans="1:8" x14ac:dyDescent="0.25">
      <c r="B3" s="2">
        <f>B1*G1+B2</f>
        <v>56.5</v>
      </c>
      <c r="C3" t="s">
        <v>1</v>
      </c>
    </row>
    <row r="4" spans="1:8" x14ac:dyDescent="0.25">
      <c r="A4" t="s">
        <v>2</v>
      </c>
      <c r="B4" s="1">
        <f>B3/G1</f>
        <v>4.708333333333333</v>
      </c>
      <c r="C4" t="s">
        <v>0</v>
      </c>
    </row>
    <row r="5" spans="1:8" x14ac:dyDescent="0.25">
      <c r="B5" s="12"/>
    </row>
  </sheetData>
  <mergeCells count="1">
    <mergeCell ref="E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8" sqref="A8"/>
    </sheetView>
  </sheetViews>
  <sheetFormatPr defaultRowHeight="15" x14ac:dyDescent="0.25"/>
  <cols>
    <col min="1" max="1" width="8.42578125" bestFit="1" customWidth="1"/>
    <col min="2" max="2" width="4.5703125" bestFit="1" customWidth="1"/>
    <col min="3" max="3" width="3.5703125" bestFit="1" customWidth="1"/>
    <col min="5" max="5" width="2" bestFit="1" customWidth="1"/>
    <col min="6" max="6" width="2.42578125" bestFit="1" customWidth="1"/>
    <col min="7" max="7" width="5" bestFit="1" customWidth="1"/>
    <col min="8" max="8" width="3.5703125" bestFit="1" customWidth="1"/>
  </cols>
  <sheetData>
    <row r="1" spans="1:8" x14ac:dyDescent="0.25">
      <c r="B1">
        <v>270</v>
      </c>
      <c r="C1" t="s">
        <v>6</v>
      </c>
      <c r="E1">
        <v>1</v>
      </c>
      <c r="F1" t="s">
        <v>7</v>
      </c>
      <c r="G1">
        <v>32.200000000000003</v>
      </c>
      <c r="H1" t="s">
        <v>6</v>
      </c>
    </row>
    <row r="2" spans="1:8" x14ac:dyDescent="0.25">
      <c r="A2" t="s">
        <v>2</v>
      </c>
      <c r="B2" s="1">
        <f>B1/G1</f>
        <v>8.3850931677018625</v>
      </c>
      <c r="C2" t="s">
        <v>7</v>
      </c>
      <c r="E2" s="11" t="s">
        <v>3</v>
      </c>
      <c r="F2" s="11"/>
      <c r="G2" s="11"/>
      <c r="H2" s="11"/>
    </row>
    <row r="4" spans="1:8" x14ac:dyDescent="0.25">
      <c r="A4" s="5" t="s">
        <v>12</v>
      </c>
      <c r="B4">
        <f>$B$1*unit_ratios!C11</f>
        <v>44.82</v>
      </c>
      <c r="C4" t="s">
        <v>6</v>
      </c>
    </row>
    <row r="5" spans="1:8" x14ac:dyDescent="0.25">
      <c r="A5" s="5" t="s">
        <v>13</v>
      </c>
      <c r="B5">
        <f>$B$1*unit_ratios!C12</f>
        <v>101.79</v>
      </c>
      <c r="C5" t="s">
        <v>6</v>
      </c>
    </row>
    <row r="6" spans="1:8" x14ac:dyDescent="0.25">
      <c r="A6" s="5" t="s">
        <v>14</v>
      </c>
      <c r="B6">
        <f>$B$1*unit_ratios!C13</f>
        <v>638.28</v>
      </c>
      <c r="C6" t="s">
        <v>6</v>
      </c>
    </row>
    <row r="8" spans="1:8" x14ac:dyDescent="0.25">
      <c r="A8" t="s">
        <v>61</v>
      </c>
    </row>
  </sheetData>
  <mergeCells count="1">
    <mergeCell ref="E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G4" sqref="G4"/>
    </sheetView>
  </sheetViews>
  <sheetFormatPr defaultRowHeight="15" x14ac:dyDescent="0.25"/>
  <cols>
    <col min="1" max="1" width="5.42578125" bestFit="1" customWidth="1"/>
    <col min="2" max="2" width="13.7109375" bestFit="1" customWidth="1"/>
    <col min="3" max="3" width="5" bestFit="1" customWidth="1"/>
    <col min="5" max="5" width="2" bestFit="1" customWidth="1"/>
    <col min="6" max="6" width="4.42578125" bestFit="1" customWidth="1"/>
    <col min="7" max="7" width="6.5703125" bestFit="1" customWidth="1"/>
    <col min="8" max="8" width="5" bestFit="1" customWidth="1"/>
  </cols>
  <sheetData>
    <row r="1" spans="1:8" x14ac:dyDescent="0.25">
      <c r="B1">
        <v>70</v>
      </c>
      <c r="C1" t="s">
        <v>15</v>
      </c>
      <c r="E1">
        <v>1</v>
      </c>
      <c r="F1" t="s">
        <v>17</v>
      </c>
      <c r="G1">
        <v>60</v>
      </c>
      <c r="H1" t="s">
        <v>16</v>
      </c>
    </row>
    <row r="2" spans="1:8" x14ac:dyDescent="0.25">
      <c r="B2" s="6">
        <f>B1*G4</f>
        <v>25567.5</v>
      </c>
      <c r="C2" t="s">
        <v>22</v>
      </c>
      <c r="E2">
        <v>1</v>
      </c>
      <c r="F2" t="s">
        <v>18</v>
      </c>
      <c r="G2">
        <v>60</v>
      </c>
      <c r="H2" t="s">
        <v>17</v>
      </c>
    </row>
    <row r="3" spans="1:8" x14ac:dyDescent="0.25">
      <c r="B3" s="6">
        <f>B2*G3</f>
        <v>613620</v>
      </c>
      <c r="C3" t="s">
        <v>20</v>
      </c>
      <c r="E3">
        <v>1</v>
      </c>
      <c r="F3" t="s">
        <v>19</v>
      </c>
      <c r="G3">
        <v>24</v>
      </c>
      <c r="H3" t="s">
        <v>20</v>
      </c>
    </row>
    <row r="4" spans="1:8" x14ac:dyDescent="0.25">
      <c r="B4" s="6">
        <f>B3*G2</f>
        <v>36817200</v>
      </c>
      <c r="C4" t="s">
        <v>17</v>
      </c>
      <c r="E4">
        <v>1</v>
      </c>
      <c r="F4" t="s">
        <v>21</v>
      </c>
      <c r="G4" s="1">
        <v>365.25</v>
      </c>
      <c r="H4" t="s">
        <v>22</v>
      </c>
    </row>
    <row r="5" spans="1:8" x14ac:dyDescent="0.25">
      <c r="A5" t="s">
        <v>2</v>
      </c>
      <c r="B5" s="6">
        <f>B4*G1</f>
        <v>2209032000</v>
      </c>
      <c r="C5" t="s">
        <v>16</v>
      </c>
      <c r="E5" s="11" t="s">
        <v>3</v>
      </c>
      <c r="F5" s="11"/>
      <c r="G5" s="11"/>
      <c r="H5" s="11"/>
    </row>
  </sheetData>
  <mergeCells count="1">
    <mergeCell ref="E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B2" sqref="B2"/>
    </sheetView>
  </sheetViews>
  <sheetFormatPr defaultRowHeight="15" x14ac:dyDescent="0.25"/>
  <cols>
    <col min="1" max="1" width="5.42578125" bestFit="1" customWidth="1"/>
    <col min="2" max="2" width="7.5703125" bestFit="1" customWidth="1"/>
    <col min="3" max="3" width="5" bestFit="1" customWidth="1"/>
    <col min="5" max="5" width="2" bestFit="1" customWidth="1"/>
    <col min="6" max="7" width="5" bestFit="1" customWidth="1"/>
    <col min="8" max="8" width="4.42578125" bestFit="1" customWidth="1"/>
  </cols>
  <sheetData>
    <row r="1" spans="1:8" x14ac:dyDescent="0.25">
      <c r="B1">
        <v>60</v>
      </c>
      <c r="C1" t="s">
        <v>23</v>
      </c>
      <c r="E1">
        <v>1</v>
      </c>
      <c r="F1" t="s">
        <v>4</v>
      </c>
      <c r="G1">
        <v>5280</v>
      </c>
      <c r="H1" t="s">
        <v>0</v>
      </c>
    </row>
    <row r="2" spans="1:8" x14ac:dyDescent="0.25">
      <c r="B2" s="6">
        <f>B1*G1</f>
        <v>316800</v>
      </c>
      <c r="C2" t="s">
        <v>25</v>
      </c>
      <c r="E2">
        <v>1</v>
      </c>
      <c r="F2" s="7" t="s">
        <v>18</v>
      </c>
      <c r="G2">
        <v>60</v>
      </c>
      <c r="H2" t="s">
        <v>17</v>
      </c>
    </row>
    <row r="3" spans="1:8" x14ac:dyDescent="0.25">
      <c r="B3">
        <f>B2/G2</f>
        <v>5280</v>
      </c>
      <c r="C3" t="s">
        <v>26</v>
      </c>
      <c r="E3">
        <v>1</v>
      </c>
      <c r="F3" s="7" t="s">
        <v>17</v>
      </c>
      <c r="G3">
        <v>60</v>
      </c>
      <c r="H3" t="s">
        <v>16</v>
      </c>
    </row>
    <row r="4" spans="1:8" x14ac:dyDescent="0.25">
      <c r="A4" t="s">
        <v>2</v>
      </c>
      <c r="B4">
        <f>B3/G3</f>
        <v>88</v>
      </c>
      <c r="C4" t="s">
        <v>24</v>
      </c>
      <c r="E4" s="11" t="s">
        <v>3</v>
      </c>
      <c r="F4" s="11"/>
      <c r="G4" s="11"/>
      <c r="H4" s="11"/>
    </row>
    <row r="5" spans="1:8" x14ac:dyDescent="0.25">
      <c r="B5" s="1"/>
    </row>
  </sheetData>
  <mergeCells count="1"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D13" sqref="D13"/>
    </sheetView>
  </sheetViews>
  <sheetFormatPr defaultRowHeight="15" x14ac:dyDescent="0.25"/>
  <cols>
    <col min="1" max="1" width="5.42578125" bestFit="1" customWidth="1"/>
    <col min="2" max="2" width="11.140625" bestFit="1" customWidth="1"/>
    <col min="3" max="3" width="5" bestFit="1" customWidth="1"/>
    <col min="5" max="5" width="2" bestFit="1" customWidth="1"/>
    <col min="6" max="7" width="5" bestFit="1" customWidth="1"/>
    <col min="8" max="8" width="4.42578125" bestFit="1" customWidth="1"/>
  </cols>
  <sheetData>
    <row r="1" spans="1:8" x14ac:dyDescent="0.25">
      <c r="B1" s="6">
        <v>36667</v>
      </c>
      <c r="C1" t="s">
        <v>24</v>
      </c>
      <c r="E1">
        <v>1</v>
      </c>
      <c r="F1" t="s">
        <v>4</v>
      </c>
      <c r="G1">
        <v>5280</v>
      </c>
      <c r="H1" t="s">
        <v>0</v>
      </c>
    </row>
    <row r="2" spans="1:8" x14ac:dyDescent="0.25">
      <c r="B2" s="6">
        <f>B1*G3</f>
        <v>2200020</v>
      </c>
      <c r="C2" t="s">
        <v>26</v>
      </c>
      <c r="E2">
        <v>1</v>
      </c>
      <c r="F2" s="7" t="s">
        <v>18</v>
      </c>
      <c r="G2">
        <v>60</v>
      </c>
      <c r="H2" t="s">
        <v>17</v>
      </c>
    </row>
    <row r="3" spans="1:8" x14ac:dyDescent="0.25">
      <c r="B3" s="6">
        <f>B2*G2</f>
        <v>132001200</v>
      </c>
      <c r="C3" t="s">
        <v>25</v>
      </c>
      <c r="E3">
        <v>1</v>
      </c>
      <c r="F3" s="7" t="s">
        <v>17</v>
      </c>
      <c r="G3">
        <v>60</v>
      </c>
      <c r="H3" t="s">
        <v>16</v>
      </c>
    </row>
    <row r="4" spans="1:8" x14ac:dyDescent="0.25">
      <c r="A4" t="s">
        <v>2</v>
      </c>
      <c r="B4" s="6">
        <f>B3/G1</f>
        <v>25000.227272727272</v>
      </c>
      <c r="C4" t="s">
        <v>23</v>
      </c>
      <c r="E4" s="11" t="s">
        <v>3</v>
      </c>
      <c r="F4" s="11"/>
      <c r="G4" s="11"/>
      <c r="H4" s="11"/>
    </row>
  </sheetData>
  <mergeCells count="1">
    <mergeCell ref="E4:H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K21" sqref="K21"/>
    </sheetView>
  </sheetViews>
  <sheetFormatPr defaultRowHeight="15" x14ac:dyDescent="0.25"/>
  <cols>
    <col min="1" max="1" width="5.42578125" bestFit="1" customWidth="1"/>
    <col min="2" max="2" width="5" bestFit="1" customWidth="1"/>
    <col min="3" max="3" width="3.5703125" bestFit="1" customWidth="1"/>
    <col min="5" max="5" width="2" bestFit="1" customWidth="1"/>
    <col min="6" max="6" width="3.5703125" bestFit="1" customWidth="1"/>
    <col min="7" max="7" width="4" bestFit="1" customWidth="1"/>
    <col min="8" max="8" width="3.5703125" bestFit="1" customWidth="1"/>
  </cols>
  <sheetData>
    <row r="1" spans="1:8" x14ac:dyDescent="0.25">
      <c r="B1">
        <v>370</v>
      </c>
      <c r="C1" t="s">
        <v>30</v>
      </c>
      <c r="E1">
        <v>1</v>
      </c>
      <c r="F1" t="s">
        <v>30</v>
      </c>
      <c r="G1">
        <v>6.5</v>
      </c>
      <c r="H1" t="s">
        <v>6</v>
      </c>
    </row>
    <row r="2" spans="1:8" x14ac:dyDescent="0.25">
      <c r="A2" t="s">
        <v>2</v>
      </c>
      <c r="B2" s="8">
        <f>B1*G1</f>
        <v>2405</v>
      </c>
      <c r="C2" t="s">
        <v>6</v>
      </c>
      <c r="E2" s="11" t="s">
        <v>3</v>
      </c>
      <c r="F2" s="11"/>
      <c r="G2" s="11"/>
      <c r="H2" s="11"/>
    </row>
  </sheetData>
  <mergeCells count="1">
    <mergeCell ref="E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L3" sqref="L3"/>
    </sheetView>
  </sheetViews>
  <sheetFormatPr defaultRowHeight="15" x14ac:dyDescent="0.25"/>
  <cols>
    <col min="1" max="1" width="5.42578125" bestFit="1" customWidth="1"/>
    <col min="2" max="2" width="7.5703125" bestFit="1" customWidth="1"/>
    <col min="3" max="3" width="4.42578125" bestFit="1" customWidth="1"/>
    <col min="5" max="5" width="2" bestFit="1" customWidth="1"/>
    <col min="6" max="6" width="3.7109375" bestFit="1" customWidth="1"/>
    <col min="7" max="7" width="5" bestFit="1" customWidth="1"/>
    <col min="8" max="8" width="2.7109375" bestFit="1" customWidth="1"/>
  </cols>
  <sheetData>
    <row r="1" spans="1:8" x14ac:dyDescent="0.25">
      <c r="B1">
        <v>100</v>
      </c>
      <c r="C1" t="s">
        <v>32</v>
      </c>
      <c r="E1">
        <v>1</v>
      </c>
      <c r="F1" t="s">
        <v>31</v>
      </c>
      <c r="G1">
        <v>1000</v>
      </c>
      <c r="H1" t="s">
        <v>32</v>
      </c>
    </row>
    <row r="2" spans="1:8" x14ac:dyDescent="0.25">
      <c r="A2" t="s">
        <v>2</v>
      </c>
      <c r="B2" s="1">
        <f>B1/G1</f>
        <v>0.1</v>
      </c>
      <c r="C2" t="s">
        <v>31</v>
      </c>
      <c r="E2">
        <v>1</v>
      </c>
      <c r="F2" t="s">
        <v>32</v>
      </c>
      <c r="G2">
        <v>100</v>
      </c>
      <c r="H2" t="s">
        <v>34</v>
      </c>
    </row>
    <row r="3" spans="1:8" x14ac:dyDescent="0.25">
      <c r="A3" t="s">
        <v>2</v>
      </c>
      <c r="B3" s="6">
        <f>B1*G2*G3</f>
        <v>100000</v>
      </c>
      <c r="C3" t="s">
        <v>33</v>
      </c>
      <c r="E3">
        <v>1</v>
      </c>
      <c r="F3" t="s">
        <v>34</v>
      </c>
      <c r="G3">
        <v>10</v>
      </c>
      <c r="H3" t="s">
        <v>33</v>
      </c>
    </row>
    <row r="4" spans="1:8" x14ac:dyDescent="0.25">
      <c r="E4" s="11" t="s">
        <v>3</v>
      </c>
      <c r="F4" s="11"/>
      <c r="G4" s="11"/>
      <c r="H4" s="11"/>
    </row>
  </sheetData>
  <mergeCells count="1">
    <mergeCell ref="E4: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N19" sqref="N19"/>
    </sheetView>
  </sheetViews>
  <sheetFormatPr defaultRowHeight="15" x14ac:dyDescent="0.25"/>
  <cols>
    <col min="1" max="1" width="5.42578125" bestFit="1" customWidth="1"/>
    <col min="2" max="2" width="6" bestFit="1" customWidth="1"/>
    <col min="3" max="3" width="4.42578125" bestFit="1" customWidth="1"/>
    <col min="5" max="5" width="2" bestFit="1" customWidth="1"/>
    <col min="6" max="6" width="3.7109375" bestFit="1" customWidth="1"/>
    <col min="7" max="7" width="5" bestFit="1" customWidth="1"/>
    <col min="8" max="8" width="2.7109375" bestFit="1" customWidth="1"/>
  </cols>
  <sheetData>
    <row r="1" spans="1:8" x14ac:dyDescent="0.25">
      <c r="B1">
        <v>11300</v>
      </c>
      <c r="C1" t="s">
        <v>35</v>
      </c>
      <c r="E1">
        <v>1</v>
      </c>
      <c r="F1" t="s">
        <v>36</v>
      </c>
      <c r="G1">
        <v>1000</v>
      </c>
      <c r="H1" t="s">
        <v>35</v>
      </c>
    </row>
    <row r="2" spans="1:8" x14ac:dyDescent="0.25">
      <c r="A2" t="s">
        <v>2</v>
      </c>
      <c r="B2" s="1">
        <f>B1/G1</f>
        <v>11.3</v>
      </c>
      <c r="C2" t="s">
        <v>36</v>
      </c>
      <c r="E2" s="11" t="s">
        <v>3</v>
      </c>
      <c r="F2" s="11"/>
      <c r="G2" s="11"/>
      <c r="H2" s="11"/>
    </row>
    <row r="3" spans="1:8" x14ac:dyDescent="0.25">
      <c r="B3" s="6"/>
    </row>
  </sheetData>
  <mergeCells count="1">
    <mergeCell ref="E2:H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F14" sqref="F14"/>
    </sheetView>
  </sheetViews>
  <sheetFormatPr defaultRowHeight="15" x14ac:dyDescent="0.25"/>
  <cols>
    <col min="1" max="1" width="12.5703125" style="5" bestFit="1" customWidth="1"/>
    <col min="2" max="2" width="7.5703125" bestFit="1" customWidth="1"/>
    <col min="3" max="3" width="6.7109375" bestFit="1" customWidth="1"/>
    <col min="5" max="5" width="2" bestFit="1" customWidth="1"/>
    <col min="6" max="6" width="4.42578125" bestFit="1" customWidth="1"/>
    <col min="7" max="7" width="7" bestFit="1" customWidth="1"/>
    <col min="8" max="8" width="4.42578125" bestFit="1" customWidth="1"/>
  </cols>
  <sheetData>
    <row r="1" spans="1:8" x14ac:dyDescent="0.25">
      <c r="B1" s="9">
        <f>2*10^-5</f>
        <v>2.0000000000000002E-5</v>
      </c>
      <c r="C1" t="s">
        <v>37</v>
      </c>
      <c r="E1">
        <v>1</v>
      </c>
      <c r="F1" s="7" t="s">
        <v>17</v>
      </c>
      <c r="G1">
        <v>60</v>
      </c>
      <c r="H1" t="s">
        <v>16</v>
      </c>
    </row>
    <row r="2" spans="1:8" x14ac:dyDescent="0.25">
      <c r="A2" s="5" t="s">
        <v>2</v>
      </c>
      <c r="B2" s="13">
        <f>B1*G3</f>
        <v>4.8000000000000007E-4</v>
      </c>
      <c r="C2" t="s">
        <v>38</v>
      </c>
      <c r="E2">
        <v>1</v>
      </c>
      <c r="F2" s="7" t="s">
        <v>18</v>
      </c>
      <c r="G2">
        <v>60</v>
      </c>
      <c r="H2" t="s">
        <v>17</v>
      </c>
    </row>
    <row r="3" spans="1:8" x14ac:dyDescent="0.25">
      <c r="A3" s="5" t="s">
        <v>2</v>
      </c>
      <c r="B3" s="1">
        <f>B2*G6</f>
        <v>0.48000000000000009</v>
      </c>
      <c r="C3" t="s">
        <v>62</v>
      </c>
      <c r="E3">
        <v>1</v>
      </c>
      <c r="F3" s="7" t="s">
        <v>19</v>
      </c>
      <c r="G3">
        <v>24</v>
      </c>
      <c r="H3" t="s">
        <v>20</v>
      </c>
    </row>
    <row r="4" spans="1:8" x14ac:dyDescent="0.25">
      <c r="E4">
        <v>1</v>
      </c>
      <c r="F4" s="7" t="s">
        <v>21</v>
      </c>
      <c r="G4">
        <v>365.25</v>
      </c>
      <c r="H4" t="s">
        <v>22</v>
      </c>
    </row>
    <row r="5" spans="1:8" x14ac:dyDescent="0.25">
      <c r="A5" s="5" t="s">
        <v>41</v>
      </c>
      <c r="B5" s="9">
        <f>2*10^-5</f>
        <v>2.0000000000000002E-5</v>
      </c>
      <c r="C5" t="s">
        <v>37</v>
      </c>
      <c r="E5">
        <v>1</v>
      </c>
      <c r="F5" s="7" t="s">
        <v>1</v>
      </c>
      <c r="G5">
        <v>25.4</v>
      </c>
      <c r="H5" t="s">
        <v>33</v>
      </c>
    </row>
    <row r="6" spans="1:8" x14ac:dyDescent="0.25">
      <c r="A6" s="5" t="s">
        <v>40</v>
      </c>
      <c r="B6">
        <v>20</v>
      </c>
      <c r="C6" t="s">
        <v>21</v>
      </c>
      <c r="E6">
        <v>1</v>
      </c>
      <c r="F6" s="7" t="s">
        <v>42</v>
      </c>
      <c r="G6">
        <v>1000</v>
      </c>
      <c r="H6" t="s">
        <v>33</v>
      </c>
    </row>
    <row r="7" spans="1:8" x14ac:dyDescent="0.25">
      <c r="A7" s="5" t="s">
        <v>40</v>
      </c>
      <c r="B7">
        <f>G4*B6</f>
        <v>7305</v>
      </c>
      <c r="C7" t="s">
        <v>22</v>
      </c>
      <c r="E7">
        <v>1</v>
      </c>
      <c r="F7" s="7" t="s">
        <v>0</v>
      </c>
      <c r="G7">
        <v>12</v>
      </c>
      <c r="H7" t="s">
        <v>1</v>
      </c>
    </row>
    <row r="8" spans="1:8" x14ac:dyDescent="0.25">
      <c r="A8" s="5" t="s">
        <v>40</v>
      </c>
      <c r="B8" s="6">
        <f>B7*G3</f>
        <v>175320</v>
      </c>
      <c r="C8" t="s">
        <v>20</v>
      </c>
      <c r="E8" s="11" t="s">
        <v>3</v>
      </c>
      <c r="F8" s="11"/>
      <c r="G8" s="11"/>
      <c r="H8" s="11"/>
    </row>
    <row r="9" spans="1:8" x14ac:dyDescent="0.25">
      <c r="B9" s="10">
        <f>B8*B1</f>
        <v>3.5064000000000002</v>
      </c>
      <c r="C9" t="s">
        <v>42</v>
      </c>
    </row>
    <row r="10" spans="1:8" x14ac:dyDescent="0.25">
      <c r="B10">
        <f>B9*G6</f>
        <v>3506.4</v>
      </c>
      <c r="C10" t="s">
        <v>33</v>
      </c>
    </row>
    <row r="11" spans="1:8" x14ac:dyDescent="0.25">
      <c r="A11" s="5" t="s">
        <v>39</v>
      </c>
      <c r="B11">
        <f>B10/G5</f>
        <v>138.04724409448821</v>
      </c>
      <c r="C11" t="s">
        <v>1</v>
      </c>
    </row>
    <row r="12" spans="1:8" x14ac:dyDescent="0.25">
      <c r="B12">
        <f>B11/G7</f>
        <v>11.503937007874017</v>
      </c>
      <c r="C12" t="s">
        <v>0</v>
      </c>
    </row>
  </sheetData>
  <mergeCells count="1">
    <mergeCell ref="E8:H8"/>
  </mergeCells>
  <pageMargins left="0.7" right="0.7" top="0.75" bottom="0.75" header="0.3" footer="0.3"/>
  <pageSetup orientation="portrait" verticalDpi="599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M10" sqref="M10"/>
    </sheetView>
  </sheetViews>
  <sheetFormatPr defaultRowHeight="15" x14ac:dyDescent="0.25"/>
  <cols>
    <col min="1" max="1" width="17.28515625" style="5" bestFit="1" customWidth="1"/>
    <col min="2" max="2" width="9.140625" bestFit="1" customWidth="1"/>
    <col min="3" max="3" width="5.5703125" bestFit="1" customWidth="1"/>
    <col min="5" max="5" width="2" bestFit="1" customWidth="1"/>
    <col min="6" max="6" width="4.28515625" bestFit="1" customWidth="1"/>
    <col min="7" max="7" width="5" bestFit="1" customWidth="1"/>
    <col min="8" max="8" width="5.140625" bestFit="1" customWidth="1"/>
  </cols>
  <sheetData>
    <row r="1" spans="1:8" x14ac:dyDescent="0.25">
      <c r="A1" s="5" t="s">
        <v>43</v>
      </c>
      <c r="B1">
        <v>83</v>
      </c>
      <c r="C1" t="s">
        <v>33</v>
      </c>
      <c r="E1">
        <v>1</v>
      </c>
      <c r="F1" t="s">
        <v>34</v>
      </c>
      <c r="G1">
        <v>10</v>
      </c>
      <c r="H1" t="s">
        <v>33</v>
      </c>
    </row>
    <row r="2" spans="1:8" ht="17.25" x14ac:dyDescent="0.25">
      <c r="A2" s="5" t="s">
        <v>44</v>
      </c>
      <c r="B2">
        <v>85</v>
      </c>
      <c r="C2" t="s">
        <v>33</v>
      </c>
      <c r="E2">
        <v>1</v>
      </c>
      <c r="F2" t="s">
        <v>53</v>
      </c>
      <c r="G2">
        <f>G1^2</f>
        <v>100</v>
      </c>
      <c r="H2" t="s">
        <v>51</v>
      </c>
    </row>
    <row r="3" spans="1:8" ht="17.25" x14ac:dyDescent="0.25">
      <c r="A3" s="5" t="s">
        <v>45</v>
      </c>
      <c r="B3">
        <v>4</v>
      </c>
      <c r="E3">
        <v>1</v>
      </c>
      <c r="F3" t="s">
        <v>47</v>
      </c>
      <c r="G3">
        <f>G1^3</f>
        <v>1000</v>
      </c>
      <c r="H3" t="s">
        <v>46</v>
      </c>
    </row>
    <row r="4" spans="1:8" ht="17.25" x14ac:dyDescent="0.25">
      <c r="A4" s="5" t="s">
        <v>50</v>
      </c>
      <c r="B4" s="6">
        <f>PI()*((B1/2)^2)</f>
        <v>5410.6079476450213</v>
      </c>
      <c r="C4" t="s">
        <v>51</v>
      </c>
      <c r="E4">
        <v>1</v>
      </c>
      <c r="F4" t="s">
        <v>55</v>
      </c>
      <c r="G4">
        <v>1000</v>
      </c>
      <c r="H4" t="s">
        <v>47</v>
      </c>
    </row>
    <row r="5" spans="1:8" ht="17.25" x14ac:dyDescent="0.25">
      <c r="A5" s="5" t="s">
        <v>52</v>
      </c>
      <c r="B5" s="6">
        <f>B4*B2</f>
        <v>459901.67554982682</v>
      </c>
      <c r="C5" t="s">
        <v>46</v>
      </c>
      <c r="E5">
        <v>1</v>
      </c>
      <c r="F5" t="s">
        <v>1</v>
      </c>
      <c r="G5">
        <v>2.54</v>
      </c>
      <c r="H5" t="s">
        <v>34</v>
      </c>
    </row>
    <row r="6" spans="1:8" ht="17.25" x14ac:dyDescent="0.25">
      <c r="A6" s="5" t="s">
        <v>2</v>
      </c>
      <c r="B6" s="6">
        <f>B5*B3</f>
        <v>1839606.7021993073</v>
      </c>
      <c r="C6" t="s">
        <v>46</v>
      </c>
      <c r="E6">
        <v>1</v>
      </c>
      <c r="F6" t="s">
        <v>56</v>
      </c>
      <c r="G6">
        <f>G5^2</f>
        <v>6.4516</v>
      </c>
      <c r="H6" t="s">
        <v>53</v>
      </c>
    </row>
    <row r="7" spans="1:8" ht="17.25" x14ac:dyDescent="0.25">
      <c r="A7" s="5" t="s">
        <v>2</v>
      </c>
      <c r="B7" s="8">
        <f>B6/G3</f>
        <v>1839.6067021993072</v>
      </c>
      <c r="C7" t="s">
        <v>47</v>
      </c>
      <c r="E7">
        <v>1</v>
      </c>
      <c r="F7" t="s">
        <v>49</v>
      </c>
      <c r="G7">
        <f>G5^3</f>
        <v>16.387063999999999</v>
      </c>
      <c r="H7" t="s">
        <v>47</v>
      </c>
    </row>
    <row r="8" spans="1:8" x14ac:dyDescent="0.25">
      <c r="A8" s="5" t="s">
        <v>2</v>
      </c>
      <c r="B8" s="8">
        <f>B7</f>
        <v>1839.6067021993072</v>
      </c>
      <c r="C8" t="s">
        <v>54</v>
      </c>
    </row>
    <row r="9" spans="1:8" x14ac:dyDescent="0.25">
      <c r="A9" s="5" t="s">
        <v>2</v>
      </c>
      <c r="B9" s="1">
        <f>B8/G4</f>
        <v>1.8396067021993072</v>
      </c>
      <c r="C9" t="s">
        <v>48</v>
      </c>
    </row>
    <row r="10" spans="1:8" ht="17.25" x14ac:dyDescent="0.25">
      <c r="A10" s="5" t="s">
        <v>2</v>
      </c>
      <c r="B10" s="8">
        <f>B7/G7</f>
        <v>112.25968862996491</v>
      </c>
      <c r="C10" t="s">
        <v>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R22" sqref="R22"/>
    </sheetView>
  </sheetViews>
  <sheetFormatPr defaultRowHeight="15" x14ac:dyDescent="0.25"/>
  <cols>
    <col min="1" max="1" width="4.7109375" bestFit="1" customWidth="1"/>
    <col min="2" max="2" width="6.7109375" bestFit="1" customWidth="1"/>
    <col min="3" max="3" width="4" bestFit="1" customWidth="1"/>
    <col min="4" max="4" width="6" bestFit="1" customWidth="1"/>
  </cols>
  <sheetData>
    <row r="1" spans="1:4" x14ac:dyDescent="0.25">
      <c r="A1" s="3" t="s">
        <v>57</v>
      </c>
      <c r="B1" s="3" t="s">
        <v>58</v>
      </c>
      <c r="C1" s="3" t="s">
        <v>59</v>
      </c>
      <c r="D1" s="3" t="s">
        <v>60</v>
      </c>
    </row>
    <row r="2" spans="1:4" x14ac:dyDescent="0.25">
      <c r="A2">
        <v>-273</v>
      </c>
      <c r="B2">
        <f>1.8*A2+32</f>
        <v>-459.40000000000003</v>
      </c>
      <c r="C2">
        <f>A2+273</f>
        <v>0</v>
      </c>
      <c r="D2">
        <f>B2+460</f>
        <v>0.59999999999996589</v>
      </c>
    </row>
    <row r="3" spans="1:4" x14ac:dyDescent="0.25">
      <c r="A3">
        <f>A2+10</f>
        <v>-263</v>
      </c>
      <c r="B3">
        <f t="shared" ref="B3:B16" si="0">1.8*A3+32</f>
        <v>-441.40000000000003</v>
      </c>
      <c r="C3">
        <f t="shared" ref="C3:C38" si="1">A3+273</f>
        <v>10</v>
      </c>
      <c r="D3">
        <f t="shared" ref="D3:D13" si="2">B3+460</f>
        <v>18.599999999999966</v>
      </c>
    </row>
    <row r="4" spans="1:4" x14ac:dyDescent="0.25">
      <c r="A4">
        <f t="shared" ref="A4:A28" si="3">A3+10</f>
        <v>-253</v>
      </c>
      <c r="B4">
        <f t="shared" si="0"/>
        <v>-423.40000000000003</v>
      </c>
      <c r="C4">
        <f t="shared" si="1"/>
        <v>20</v>
      </c>
      <c r="D4">
        <f t="shared" si="2"/>
        <v>36.599999999999966</v>
      </c>
    </row>
    <row r="5" spans="1:4" x14ac:dyDescent="0.25">
      <c r="A5">
        <f t="shared" si="3"/>
        <v>-243</v>
      </c>
      <c r="B5">
        <f t="shared" si="0"/>
        <v>-405.40000000000003</v>
      </c>
      <c r="C5">
        <f t="shared" si="1"/>
        <v>30</v>
      </c>
      <c r="D5">
        <f t="shared" si="2"/>
        <v>54.599999999999966</v>
      </c>
    </row>
    <row r="6" spans="1:4" x14ac:dyDescent="0.25">
      <c r="A6">
        <f t="shared" si="3"/>
        <v>-233</v>
      </c>
      <c r="B6">
        <f t="shared" si="0"/>
        <v>-387.40000000000003</v>
      </c>
      <c r="C6">
        <f t="shared" si="1"/>
        <v>40</v>
      </c>
      <c r="D6">
        <f t="shared" si="2"/>
        <v>72.599999999999966</v>
      </c>
    </row>
    <row r="7" spans="1:4" x14ac:dyDescent="0.25">
      <c r="A7">
        <f t="shared" si="3"/>
        <v>-223</v>
      </c>
      <c r="B7">
        <f t="shared" si="0"/>
        <v>-369.40000000000003</v>
      </c>
      <c r="C7">
        <f t="shared" si="1"/>
        <v>50</v>
      </c>
      <c r="D7">
        <f t="shared" si="2"/>
        <v>90.599999999999966</v>
      </c>
    </row>
    <row r="8" spans="1:4" x14ac:dyDescent="0.25">
      <c r="A8">
        <f t="shared" si="3"/>
        <v>-213</v>
      </c>
      <c r="B8">
        <f t="shared" si="0"/>
        <v>-351.40000000000003</v>
      </c>
      <c r="C8">
        <f t="shared" si="1"/>
        <v>60</v>
      </c>
      <c r="D8">
        <f t="shared" si="2"/>
        <v>108.59999999999997</v>
      </c>
    </row>
    <row r="9" spans="1:4" x14ac:dyDescent="0.25">
      <c r="A9">
        <f t="shared" si="3"/>
        <v>-203</v>
      </c>
      <c r="B9">
        <f t="shared" si="0"/>
        <v>-333.40000000000003</v>
      </c>
      <c r="C9">
        <f t="shared" si="1"/>
        <v>70</v>
      </c>
      <c r="D9">
        <f t="shared" si="2"/>
        <v>126.59999999999997</v>
      </c>
    </row>
    <row r="10" spans="1:4" x14ac:dyDescent="0.25">
      <c r="A10">
        <f t="shared" si="3"/>
        <v>-193</v>
      </c>
      <c r="B10">
        <f t="shared" si="0"/>
        <v>-315.40000000000003</v>
      </c>
      <c r="C10">
        <f t="shared" si="1"/>
        <v>80</v>
      </c>
      <c r="D10">
        <f t="shared" si="2"/>
        <v>144.59999999999997</v>
      </c>
    </row>
    <row r="11" spans="1:4" x14ac:dyDescent="0.25">
      <c r="A11">
        <f t="shared" si="3"/>
        <v>-183</v>
      </c>
      <c r="B11">
        <f t="shared" si="0"/>
        <v>-297.40000000000003</v>
      </c>
      <c r="C11">
        <f t="shared" si="1"/>
        <v>90</v>
      </c>
      <c r="D11">
        <f t="shared" si="2"/>
        <v>162.59999999999997</v>
      </c>
    </row>
    <row r="12" spans="1:4" x14ac:dyDescent="0.25">
      <c r="A12">
        <f t="shared" si="3"/>
        <v>-173</v>
      </c>
      <c r="B12">
        <f t="shared" si="0"/>
        <v>-279.40000000000003</v>
      </c>
      <c r="C12">
        <f t="shared" si="1"/>
        <v>100</v>
      </c>
      <c r="D12">
        <f t="shared" si="2"/>
        <v>180.59999999999997</v>
      </c>
    </row>
    <row r="13" spans="1:4" x14ac:dyDescent="0.25">
      <c r="A13">
        <f t="shared" si="3"/>
        <v>-163</v>
      </c>
      <c r="B13">
        <f t="shared" si="0"/>
        <v>-261.40000000000003</v>
      </c>
      <c r="C13">
        <f t="shared" si="1"/>
        <v>110</v>
      </c>
      <c r="D13">
        <f t="shared" si="2"/>
        <v>198.59999999999997</v>
      </c>
    </row>
    <row r="14" spans="1:4" x14ac:dyDescent="0.25">
      <c r="A14">
        <f t="shared" si="3"/>
        <v>-153</v>
      </c>
      <c r="B14">
        <f t="shared" si="0"/>
        <v>-243.40000000000003</v>
      </c>
      <c r="C14">
        <f t="shared" si="1"/>
        <v>120</v>
      </c>
      <c r="D14">
        <f t="shared" ref="D3:D39" si="4">B14+460</f>
        <v>216.59999999999997</v>
      </c>
    </row>
    <row r="15" spans="1:4" x14ac:dyDescent="0.25">
      <c r="A15">
        <f t="shared" si="3"/>
        <v>-143</v>
      </c>
      <c r="B15">
        <f t="shared" si="0"/>
        <v>-225.40000000000003</v>
      </c>
      <c r="C15">
        <f t="shared" si="1"/>
        <v>130</v>
      </c>
      <c r="D15">
        <f t="shared" si="4"/>
        <v>234.59999999999997</v>
      </c>
    </row>
    <row r="16" spans="1:4" x14ac:dyDescent="0.25">
      <c r="A16">
        <f t="shared" si="3"/>
        <v>-133</v>
      </c>
      <c r="B16">
        <f t="shared" si="0"/>
        <v>-207.4</v>
      </c>
      <c r="C16">
        <f t="shared" si="1"/>
        <v>140</v>
      </c>
      <c r="D16">
        <f t="shared" si="4"/>
        <v>252.6</v>
      </c>
    </row>
    <row r="17" spans="1:4" x14ac:dyDescent="0.25">
      <c r="A17">
        <f t="shared" si="3"/>
        <v>-123</v>
      </c>
      <c r="B17">
        <f t="shared" ref="B17:B39" si="5">1.8*A17+32</f>
        <v>-189.4</v>
      </c>
      <c r="C17">
        <f t="shared" si="1"/>
        <v>150</v>
      </c>
      <c r="D17">
        <f t="shared" si="4"/>
        <v>270.60000000000002</v>
      </c>
    </row>
    <row r="18" spans="1:4" x14ac:dyDescent="0.25">
      <c r="A18">
        <f t="shared" si="3"/>
        <v>-113</v>
      </c>
      <c r="B18">
        <f t="shared" si="5"/>
        <v>-171.4</v>
      </c>
      <c r="C18">
        <f t="shared" si="1"/>
        <v>160</v>
      </c>
      <c r="D18">
        <f t="shared" si="4"/>
        <v>288.60000000000002</v>
      </c>
    </row>
    <row r="19" spans="1:4" x14ac:dyDescent="0.25">
      <c r="A19">
        <f t="shared" si="3"/>
        <v>-103</v>
      </c>
      <c r="B19">
        <f t="shared" si="5"/>
        <v>-153.4</v>
      </c>
      <c r="C19">
        <f t="shared" si="1"/>
        <v>170</v>
      </c>
      <c r="D19">
        <f t="shared" si="4"/>
        <v>306.60000000000002</v>
      </c>
    </row>
    <row r="20" spans="1:4" x14ac:dyDescent="0.25">
      <c r="A20">
        <f t="shared" si="3"/>
        <v>-93</v>
      </c>
      <c r="B20">
        <f t="shared" si="5"/>
        <v>-135.4</v>
      </c>
      <c r="C20">
        <f t="shared" si="1"/>
        <v>180</v>
      </c>
      <c r="D20">
        <f t="shared" si="4"/>
        <v>324.60000000000002</v>
      </c>
    </row>
    <row r="21" spans="1:4" x14ac:dyDescent="0.25">
      <c r="A21">
        <f t="shared" si="3"/>
        <v>-83</v>
      </c>
      <c r="B21">
        <f t="shared" si="5"/>
        <v>-117.4</v>
      </c>
      <c r="C21">
        <f t="shared" si="1"/>
        <v>190</v>
      </c>
      <c r="D21">
        <f t="shared" si="4"/>
        <v>342.6</v>
      </c>
    </row>
    <row r="22" spans="1:4" x14ac:dyDescent="0.25">
      <c r="A22">
        <f t="shared" si="3"/>
        <v>-73</v>
      </c>
      <c r="B22">
        <f t="shared" si="5"/>
        <v>-99.4</v>
      </c>
      <c r="C22">
        <f t="shared" si="1"/>
        <v>200</v>
      </c>
      <c r="D22">
        <f t="shared" si="4"/>
        <v>360.6</v>
      </c>
    </row>
    <row r="23" spans="1:4" x14ac:dyDescent="0.25">
      <c r="A23">
        <f t="shared" si="3"/>
        <v>-63</v>
      </c>
      <c r="B23">
        <f t="shared" si="5"/>
        <v>-81.400000000000006</v>
      </c>
      <c r="C23">
        <f t="shared" si="1"/>
        <v>210</v>
      </c>
      <c r="D23">
        <f t="shared" si="4"/>
        <v>378.6</v>
      </c>
    </row>
    <row r="24" spans="1:4" x14ac:dyDescent="0.25">
      <c r="A24">
        <f t="shared" si="3"/>
        <v>-53</v>
      </c>
      <c r="B24">
        <f t="shared" si="5"/>
        <v>-63.400000000000006</v>
      </c>
      <c r="C24">
        <f t="shared" si="1"/>
        <v>220</v>
      </c>
      <c r="D24">
        <f t="shared" si="4"/>
        <v>396.6</v>
      </c>
    </row>
    <row r="25" spans="1:4" x14ac:dyDescent="0.25">
      <c r="A25">
        <f t="shared" si="3"/>
        <v>-43</v>
      </c>
      <c r="B25">
        <f t="shared" si="5"/>
        <v>-45.400000000000006</v>
      </c>
      <c r="C25">
        <f t="shared" si="1"/>
        <v>230</v>
      </c>
      <c r="D25">
        <f t="shared" si="4"/>
        <v>414.6</v>
      </c>
    </row>
    <row r="26" spans="1:4" x14ac:dyDescent="0.25">
      <c r="A26">
        <f t="shared" si="3"/>
        <v>-33</v>
      </c>
      <c r="B26">
        <f t="shared" si="5"/>
        <v>-27.4</v>
      </c>
      <c r="C26">
        <f t="shared" si="1"/>
        <v>240</v>
      </c>
      <c r="D26">
        <f t="shared" si="4"/>
        <v>432.6</v>
      </c>
    </row>
    <row r="27" spans="1:4" x14ac:dyDescent="0.25">
      <c r="A27">
        <f t="shared" si="3"/>
        <v>-23</v>
      </c>
      <c r="B27">
        <f t="shared" si="5"/>
        <v>-9.3999999999999986</v>
      </c>
      <c r="C27">
        <f t="shared" si="1"/>
        <v>250</v>
      </c>
      <c r="D27">
        <f t="shared" si="4"/>
        <v>450.6</v>
      </c>
    </row>
    <row r="28" spans="1:4" x14ac:dyDescent="0.25">
      <c r="A28">
        <f t="shared" si="3"/>
        <v>-13</v>
      </c>
      <c r="B28">
        <f t="shared" si="5"/>
        <v>8.5999999999999979</v>
      </c>
      <c r="C28">
        <f t="shared" si="1"/>
        <v>260</v>
      </c>
      <c r="D28">
        <f t="shared" si="4"/>
        <v>468.6</v>
      </c>
    </row>
    <row r="29" spans="1:4" x14ac:dyDescent="0.25">
      <c r="A29">
        <v>0</v>
      </c>
      <c r="B29">
        <f t="shared" si="5"/>
        <v>32</v>
      </c>
      <c r="C29">
        <f t="shared" si="1"/>
        <v>273</v>
      </c>
      <c r="D29">
        <f t="shared" si="4"/>
        <v>492</v>
      </c>
    </row>
    <row r="30" spans="1:4" x14ac:dyDescent="0.25">
      <c r="A30">
        <f>A29+10</f>
        <v>10</v>
      </c>
      <c r="B30">
        <f t="shared" si="5"/>
        <v>50</v>
      </c>
      <c r="C30">
        <f t="shared" si="1"/>
        <v>283</v>
      </c>
      <c r="D30">
        <f t="shared" si="4"/>
        <v>510</v>
      </c>
    </row>
    <row r="31" spans="1:4" x14ac:dyDescent="0.25">
      <c r="A31">
        <f t="shared" ref="A31:A39" si="6">A30+10</f>
        <v>20</v>
      </c>
      <c r="B31">
        <f t="shared" si="5"/>
        <v>68</v>
      </c>
      <c r="C31">
        <f t="shared" si="1"/>
        <v>293</v>
      </c>
      <c r="D31">
        <f t="shared" si="4"/>
        <v>528</v>
      </c>
    </row>
    <row r="32" spans="1:4" x14ac:dyDescent="0.25">
      <c r="A32">
        <f t="shared" si="6"/>
        <v>30</v>
      </c>
      <c r="B32">
        <f t="shared" si="5"/>
        <v>86</v>
      </c>
      <c r="C32">
        <f t="shared" si="1"/>
        <v>303</v>
      </c>
      <c r="D32">
        <f t="shared" si="4"/>
        <v>546</v>
      </c>
    </row>
    <row r="33" spans="1:4" x14ac:dyDescent="0.25">
      <c r="A33">
        <f t="shared" si="6"/>
        <v>40</v>
      </c>
      <c r="B33">
        <f t="shared" si="5"/>
        <v>104</v>
      </c>
      <c r="C33">
        <f t="shared" si="1"/>
        <v>313</v>
      </c>
      <c r="D33">
        <f t="shared" si="4"/>
        <v>564</v>
      </c>
    </row>
    <row r="34" spans="1:4" x14ac:dyDescent="0.25">
      <c r="A34">
        <f t="shared" si="6"/>
        <v>50</v>
      </c>
      <c r="B34">
        <f t="shared" si="5"/>
        <v>122</v>
      </c>
      <c r="C34">
        <f t="shared" si="1"/>
        <v>323</v>
      </c>
      <c r="D34">
        <f t="shared" si="4"/>
        <v>582</v>
      </c>
    </row>
    <row r="35" spans="1:4" x14ac:dyDescent="0.25">
      <c r="A35">
        <f t="shared" si="6"/>
        <v>60</v>
      </c>
      <c r="B35">
        <f t="shared" si="5"/>
        <v>140</v>
      </c>
      <c r="C35">
        <f t="shared" si="1"/>
        <v>333</v>
      </c>
      <c r="D35">
        <f t="shared" si="4"/>
        <v>600</v>
      </c>
    </row>
    <row r="36" spans="1:4" x14ac:dyDescent="0.25">
      <c r="A36">
        <f t="shared" si="6"/>
        <v>70</v>
      </c>
      <c r="B36">
        <f t="shared" si="5"/>
        <v>158</v>
      </c>
      <c r="C36">
        <f t="shared" si="1"/>
        <v>343</v>
      </c>
      <c r="D36">
        <f t="shared" si="4"/>
        <v>618</v>
      </c>
    </row>
    <row r="37" spans="1:4" x14ac:dyDescent="0.25">
      <c r="A37">
        <f t="shared" si="6"/>
        <v>80</v>
      </c>
      <c r="B37">
        <f t="shared" si="5"/>
        <v>176</v>
      </c>
      <c r="C37">
        <f t="shared" si="1"/>
        <v>353</v>
      </c>
      <c r="D37">
        <f t="shared" si="4"/>
        <v>636</v>
      </c>
    </row>
    <row r="38" spans="1:4" x14ac:dyDescent="0.25">
      <c r="A38">
        <f t="shared" si="6"/>
        <v>90</v>
      </c>
      <c r="B38">
        <f t="shared" si="5"/>
        <v>194</v>
      </c>
      <c r="C38">
        <f t="shared" si="1"/>
        <v>363</v>
      </c>
      <c r="D38">
        <f t="shared" si="4"/>
        <v>654</v>
      </c>
    </row>
    <row r="39" spans="1:4" x14ac:dyDescent="0.25">
      <c r="A39">
        <f t="shared" si="6"/>
        <v>100</v>
      </c>
      <c r="B39">
        <f t="shared" si="5"/>
        <v>212</v>
      </c>
      <c r="C39">
        <f>A39+273</f>
        <v>373</v>
      </c>
      <c r="D39">
        <f t="shared" si="4"/>
        <v>672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O16" sqref="O16"/>
    </sheetView>
  </sheetViews>
  <sheetFormatPr defaultRowHeight="15" x14ac:dyDescent="0.25"/>
  <cols>
    <col min="1" max="1" width="2" bestFit="1" customWidth="1"/>
    <col min="2" max="2" width="5.7109375" style="7" bestFit="1" customWidth="1"/>
    <col min="3" max="3" width="6.5703125" bestFit="1" customWidth="1"/>
    <col min="4" max="4" width="7" bestFit="1" customWidth="1"/>
  </cols>
  <sheetData>
    <row r="1" spans="1:4" x14ac:dyDescent="0.25">
      <c r="A1">
        <v>1</v>
      </c>
      <c r="B1" s="7" t="s">
        <v>4</v>
      </c>
      <c r="C1">
        <v>5280</v>
      </c>
      <c r="D1" t="s">
        <v>0</v>
      </c>
    </row>
    <row r="2" spans="1:4" x14ac:dyDescent="0.25">
      <c r="A2">
        <v>1</v>
      </c>
      <c r="B2" s="7" t="s">
        <v>5</v>
      </c>
      <c r="C2">
        <v>3</v>
      </c>
      <c r="D2" t="s">
        <v>0</v>
      </c>
    </row>
    <row r="3" spans="1:4" x14ac:dyDescent="0.25">
      <c r="A3">
        <v>1</v>
      </c>
      <c r="B3" s="7" t="s">
        <v>0</v>
      </c>
      <c r="C3">
        <v>12</v>
      </c>
      <c r="D3" t="s">
        <v>1</v>
      </c>
    </row>
    <row r="4" spans="1:4" x14ac:dyDescent="0.25">
      <c r="A4">
        <v>1</v>
      </c>
      <c r="B4" s="7" t="s">
        <v>7</v>
      </c>
      <c r="C4">
        <v>32.200000000000003</v>
      </c>
      <c r="D4" t="s">
        <v>6</v>
      </c>
    </row>
    <row r="5" spans="1:4" x14ac:dyDescent="0.25">
      <c r="A5">
        <v>1</v>
      </c>
      <c r="B5" s="7" t="s">
        <v>17</v>
      </c>
      <c r="C5">
        <v>60</v>
      </c>
      <c r="D5" t="s">
        <v>16</v>
      </c>
    </row>
    <row r="6" spans="1:4" x14ac:dyDescent="0.25">
      <c r="A6">
        <v>1</v>
      </c>
      <c r="B6" s="7" t="s">
        <v>18</v>
      </c>
      <c r="C6">
        <v>60</v>
      </c>
      <c r="D6" t="s">
        <v>17</v>
      </c>
    </row>
    <row r="7" spans="1:4" x14ac:dyDescent="0.25">
      <c r="A7">
        <v>1</v>
      </c>
      <c r="B7" s="7" t="s">
        <v>19</v>
      </c>
      <c r="C7">
        <v>24</v>
      </c>
      <c r="D7" t="s">
        <v>20</v>
      </c>
    </row>
    <row r="8" spans="1:4" x14ac:dyDescent="0.25">
      <c r="A8">
        <v>1</v>
      </c>
      <c r="B8" s="7" t="s">
        <v>21</v>
      </c>
      <c r="C8" s="1">
        <v>365.25</v>
      </c>
      <c r="D8" t="s">
        <v>22</v>
      </c>
    </row>
    <row r="11" spans="1:4" x14ac:dyDescent="0.25">
      <c r="A11">
        <v>1</v>
      </c>
      <c r="B11" s="7" t="s">
        <v>8</v>
      </c>
      <c r="C11" s="4">
        <v>0.16600000000000001</v>
      </c>
      <c r="D11" t="s">
        <v>9</v>
      </c>
    </row>
    <row r="12" spans="1:4" x14ac:dyDescent="0.25">
      <c r="A12">
        <v>1</v>
      </c>
      <c r="B12" s="7" t="s">
        <v>8</v>
      </c>
      <c r="C12" s="4">
        <v>0.377</v>
      </c>
      <c r="D12" t="s">
        <v>10</v>
      </c>
    </row>
    <row r="13" spans="1:4" x14ac:dyDescent="0.25">
      <c r="A13">
        <v>1</v>
      </c>
      <c r="B13" s="7" t="s">
        <v>8</v>
      </c>
      <c r="C13" s="4">
        <v>2.3639999999999999</v>
      </c>
      <c r="D13" t="s">
        <v>11</v>
      </c>
    </row>
    <row r="15" spans="1:4" x14ac:dyDescent="0.25">
      <c r="B15" s="7" t="s">
        <v>27</v>
      </c>
    </row>
    <row r="16" spans="1:4" x14ac:dyDescent="0.25">
      <c r="B16" s="7" t="s">
        <v>8</v>
      </c>
      <c r="C16" s="4">
        <v>11.2</v>
      </c>
      <c r="D16" t="s">
        <v>28</v>
      </c>
    </row>
    <row r="17" spans="2:4" x14ac:dyDescent="0.25">
      <c r="B17" s="7" t="s">
        <v>10</v>
      </c>
      <c r="C17" s="4">
        <v>5</v>
      </c>
      <c r="D17" t="s">
        <v>28</v>
      </c>
    </row>
    <row r="18" spans="2:4" x14ac:dyDescent="0.25">
      <c r="B18" s="7" t="s">
        <v>29</v>
      </c>
      <c r="C18">
        <f>C17/C16</f>
        <v>0.44642857142857145</v>
      </c>
    </row>
    <row r="19" spans="2:4" x14ac:dyDescent="0.25">
      <c r="B19" s="7" t="s">
        <v>9</v>
      </c>
      <c r="C19">
        <v>2.4</v>
      </c>
      <c r="D19" t="s">
        <v>28</v>
      </c>
    </row>
    <row r="20" spans="2:4" x14ac:dyDescent="0.25">
      <c r="B20" s="7" t="s">
        <v>29</v>
      </c>
      <c r="C20">
        <f>C19/C16</f>
        <v>0.2142857142857143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5.19</vt:lpstr>
      <vt:lpstr>TempConv</vt:lpstr>
      <vt:lpstr>unit_ratios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Bell</dc:creator>
  <cp:lastModifiedBy>Andrew Bell</cp:lastModifiedBy>
  <dcterms:created xsi:type="dcterms:W3CDTF">2012-09-25T12:56:57Z</dcterms:created>
  <dcterms:modified xsi:type="dcterms:W3CDTF">2012-09-28T01:48:47Z</dcterms:modified>
</cp:coreProperties>
</file>